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!Закупки\ОК МСП Бесперебойники (УКиТАСУ)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3" i="1" l="1"/>
  <c r="K12" i="1"/>
  <c r="K11" i="1"/>
  <c r="K10" i="1"/>
  <c r="K9" i="1"/>
  <c r="K8" i="1"/>
  <c r="K14" i="1" s="1"/>
</calcChain>
</file>

<file path=xl/sharedStrings.xml><?xml version="1.0" encoding="utf-8"?>
<sst xmlns="http://schemas.openxmlformats.org/spreadsheetml/2006/main" count="45" uniqueCount="31">
  <si>
    <t>Приложение № 1 к</t>
  </si>
  <si>
    <t>техническому заданию</t>
  </si>
  <si>
    <t>Поставка систем бесперебойного питания</t>
  </si>
  <si>
    <t>№ пп</t>
  </si>
  <si>
    <t>Номенклатурный номер</t>
  </si>
  <si>
    <t>Краткий текст материала</t>
  </si>
  <si>
    <t xml:space="preserve">технические характеристики  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</si>
  <si>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</si>
  <si>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</si>
  <si>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</si>
  <si>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</si>
  <si>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</si>
  <si>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</si>
  <si>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</si>
  <si>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Аккумулятор 12В 100Aч М8</t>
  </si>
  <si>
    <t xml:space="preserve">Длина - 330 мм. Ширина - 172 мм. Высота - 215 мм. Полная высота - 220 мм. Вес - 30,8 кг. </t>
  </si>
  <si>
    <t>27.20.22.000</t>
  </si>
  <si>
    <t>ограничение</t>
  </si>
  <si>
    <t>шт</t>
  </si>
  <si>
    <t>Аккумулятор 12В 7,2Ач F2</t>
  </si>
  <si>
    <t>Длина - 151мм. Ширина - 65мм. Высота - 94 мм. Вес - 2.5 кг.</t>
  </si>
  <si>
    <t>Аккумулятор DELTA GX12-200 12В 200Ач</t>
  </si>
  <si>
    <t>Длина - 522 мм. Ширина - 238 мм. Высота - 218 мм. Высота с клеммой - 227 мм. Вес - 65 кг.</t>
  </si>
  <si>
    <t>ИБП SKAT-UPS 1000 RACK Бастион</t>
  </si>
  <si>
    <t xml:space="preserve">Номинальное входное напряжение - 220В. Диапазон входного напряжения без перехода на питание от АКБ при 100% нагрузки, В -160....290 В. Диапазон входного напряжения, в котором изделие может работать в режиме БАЙПАС, без отключения нагрузки, % от Uном -45%;+25% Габаритные размеры ШхГхВ, не более, мм   440х430х86,5             </t>
  </si>
  <si>
    <t>26.20.40.111</t>
  </si>
  <si>
    <t>ИБП SKAT-UPS 2000 RACK исп. E</t>
  </si>
  <si>
    <t xml:space="preserve">Номинальное входное напряжение - 220В. Диапазон входного напряжения без перехода на питание от АКБ при 100% нагрузки, В -160....290 В. Диапазон входного напряжения, в котором изделие может работать в режиме БАЙПАС, без отключения нагрузки, % от Uном -45%;+25% Габаритные размеры ШхГхВ, не более, мм   440х555х86,5   </t>
  </si>
  <si>
    <t>ИБП ИМПУЛЬС ФРИСТАЙЛ 1500 ft15222</t>
  </si>
  <si>
    <t>Входное напряжение -220-240 В.       Диапазон входного напряжения162-290 В Выходное напряжение220 - 240 В   Габариты, ШхГхВ148х178х298 мм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</si>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</sst>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&quot;₽&quot;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49" fontId="5" fillId="0" borderId="3" xfId="1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7" fillId="0" borderId="3" xfId="0" applyNumberFormat="1" applyFont="1" applyBorder="1" applyAlignment="1">
      <alignment horizontal="left"/>
    </xf>
    <xf numFmtId="1" fontId="7" fillId="0" borderId="6" xfId="0" applyNumberFormat="1" applyFont="1" applyBorder="1" applyAlignment="1">
      <alignment horizontal="left"/>
    </xf>
    <xf numFmtId="1" fontId="7" fillId="0" borderId="7" xfId="0" applyNumberFormat="1" applyFont="1" applyBorder="1" applyAlignment="1">
      <alignment horizontal="left"/>
    </xf>
    <xf numFmtId="1" fontId="7" fillId="0" borderId="5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workbookViewId="0">
      <selection activeCell="E3" sqref="E3"/>
    </sheetView>
  </sheetViews>
  <sheetFormatPr defaultRowHeight="15.75" x14ac:dyDescent="0.25"/>
  <cols>
    <col min="1" max="1" width="7.5703125" style="1" customWidth="1"/>
    <col min="2" max="2" width="15.28515625" style="1" customWidth="1"/>
    <col min="3" max="3" width="39" style="1" customWidth="1"/>
    <col min="4" max="4" width="40.42578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8.42578125" style="1" customWidth="1"/>
    <col min="10" max="11" width="18.28515625" style="1" customWidth="1"/>
    <col min="12" max="16384" width="9.140625" style="1"/>
  </cols>
  <sheetData>
    <row r="1" spans="1:12" x14ac:dyDescent="0.25">
      <c r="J1" s="26" t="s">
        <v>0</v>
      </c>
      <c r="K1" s="26"/>
    </row>
    <row r="2" spans="1:12" x14ac:dyDescent="0.25">
      <c r="J2" s="26" t="s">
        <v>1</v>
      </c>
      <c r="K2" s="26"/>
    </row>
    <row r="4" spans="1:12" ht="15.75" customHeight="1" x14ac:dyDescent="0.25"/>
    <row r="5" spans="1:12" ht="15.75" customHeight="1" x14ac:dyDescent="0.25">
      <c r="C5" s="27" t="s">
        <v>2</v>
      </c>
      <c r="D5" s="27"/>
      <c r="E5" s="27"/>
      <c r="F5" s="27"/>
      <c r="G5" s="27"/>
      <c r="H5" s="27"/>
      <c r="I5" s="27"/>
    </row>
    <row r="7" spans="1:12" ht="63" x14ac:dyDescent="0.25">
      <c r="A7" s="2" t="s">
        <v>3</v>
      </c>
      <c r="B7" s="2" t="s">
        <v>4</v>
      </c>
      <c r="C7" s="2" t="s">
        <v>5</v>
      </c>
      <c r="D7" s="3" t="s">
        <v>6</v>
      </c>
      <c r="E7" s="4" t="s">
        <v>7</v>
      </c>
      <c r="F7" s="3" t="s">
        <v>8</v>
      </c>
      <c r="G7" s="3" t="s">
        <v>9</v>
      </c>
      <c r="H7" s="2" t="s">
        <v>10</v>
      </c>
      <c r="I7" s="2" t="s">
        <v>11</v>
      </c>
      <c r="J7" s="2" t="s">
        <v>12</v>
      </c>
      <c r="K7" s="2" t="s">
        <v>13</v>
      </c>
    </row>
    <row r="8" spans="1:12" ht="27.75" customHeight="1" x14ac:dyDescent="0.25">
      <c r="A8" s="2">
        <v>1</v>
      </c>
      <c r="B8" s="5">
        <v>3481100242</v>
      </c>
      <c r="C8" s="6" t="s">
        <v>14</v>
      </c>
      <c r="D8" s="7" t="s">
        <v>15</v>
      </c>
      <c r="E8" s="8" t="s">
        <v>16</v>
      </c>
      <c r="F8" s="9" t="s">
        <v>17</v>
      </c>
      <c r="G8" s="3"/>
      <c r="H8" s="2" t="s">
        <v>18</v>
      </c>
      <c r="I8" s="10">
        <v>2</v>
      </c>
      <c r="J8" s="11">
        <v>17418.099999999999</v>
      </c>
      <c r="K8" s="12">
        <f>I8*J8</f>
        <v>34836.199999999997</v>
      </c>
    </row>
    <row r="9" spans="1:12" ht="26.25" customHeight="1" x14ac:dyDescent="0.25">
      <c r="A9" s="2">
        <v>2</v>
      </c>
      <c r="B9" s="5">
        <v>1000006862</v>
      </c>
      <c r="C9" s="6" t="s">
        <v>19</v>
      </c>
      <c r="D9" s="7" t="s">
        <v>20</v>
      </c>
      <c r="E9" s="8" t="s">
        <v>16</v>
      </c>
      <c r="F9" s="9" t="s">
        <v>17</v>
      </c>
      <c r="G9" s="3"/>
      <c r="H9" s="2" t="s">
        <v>18</v>
      </c>
      <c r="I9" s="10">
        <v>20</v>
      </c>
      <c r="J9" s="11">
        <v>1232.83</v>
      </c>
      <c r="K9" s="12">
        <f>I9*J9</f>
        <v>24656.6</v>
      </c>
    </row>
    <row r="10" spans="1:12" ht="31.5" x14ac:dyDescent="0.25">
      <c r="A10" s="2">
        <v>3</v>
      </c>
      <c r="B10" s="5">
        <v>3481100317</v>
      </c>
      <c r="C10" s="6" t="s">
        <v>21</v>
      </c>
      <c r="D10" s="7" t="s">
        <v>22</v>
      </c>
      <c r="E10" s="8" t="s">
        <v>16</v>
      </c>
      <c r="F10" s="9" t="s">
        <v>17</v>
      </c>
      <c r="G10" s="3"/>
      <c r="H10" s="2" t="s">
        <v>18</v>
      </c>
      <c r="I10" s="10">
        <v>4</v>
      </c>
      <c r="J10" s="11">
        <v>62292.89</v>
      </c>
      <c r="K10" s="12">
        <f t="shared" ref="K10:K12" si="0">I10*J10</f>
        <v>249171.56</v>
      </c>
    </row>
    <row r="11" spans="1:12" ht="99" customHeight="1" x14ac:dyDescent="0.25">
      <c r="A11" s="2">
        <v>4</v>
      </c>
      <c r="B11" s="5">
        <v>4025100076</v>
      </c>
      <c r="C11" s="6" t="s">
        <v>23</v>
      </c>
      <c r="D11" s="7" t="s">
        <v>24</v>
      </c>
      <c r="E11" s="8" t="s">
        <v>25</v>
      </c>
      <c r="F11" s="9" t="s">
        <v>17</v>
      </c>
      <c r="G11" s="3"/>
      <c r="H11" s="2" t="s">
        <v>18</v>
      </c>
      <c r="I11" s="10">
        <v>2</v>
      </c>
      <c r="J11" s="11">
        <v>77247.240000000005</v>
      </c>
      <c r="K11" s="12">
        <f t="shared" si="0"/>
        <v>154494.48000000001</v>
      </c>
    </row>
    <row r="12" spans="1:12" ht="97.5" customHeight="1" x14ac:dyDescent="0.25">
      <c r="A12" s="2">
        <v>5</v>
      </c>
      <c r="B12" s="5">
        <v>1000011330</v>
      </c>
      <c r="C12" s="6" t="s">
        <v>26</v>
      </c>
      <c r="D12" s="13" t="s">
        <v>27</v>
      </c>
      <c r="E12" s="8" t="s">
        <v>25</v>
      </c>
      <c r="F12" s="9" t="s">
        <v>17</v>
      </c>
      <c r="G12" s="3"/>
      <c r="H12" s="2" t="s">
        <v>18</v>
      </c>
      <c r="I12" s="10">
        <v>2</v>
      </c>
      <c r="J12" s="11">
        <v>73823.759999999995</v>
      </c>
      <c r="K12" s="12">
        <f t="shared" si="0"/>
        <v>147647.51999999999</v>
      </c>
    </row>
    <row r="13" spans="1:12" ht="50.25" customHeight="1" x14ac:dyDescent="0.25">
      <c r="A13" s="2">
        <v>6</v>
      </c>
      <c r="B13" s="5">
        <v>1000011486</v>
      </c>
      <c r="C13" s="6" t="s">
        <v>28</v>
      </c>
      <c r="D13" s="7" t="s">
        <v>29</v>
      </c>
      <c r="E13" s="14" t="s">
        <v>25</v>
      </c>
      <c r="F13" s="9" t="s">
        <v>17</v>
      </c>
      <c r="G13" s="3"/>
      <c r="H13" s="2" t="s">
        <v>18</v>
      </c>
      <c r="I13" s="10">
        <v>6</v>
      </c>
      <c r="J13" s="11">
        <v>44826.07</v>
      </c>
      <c r="K13" s="12">
        <f>I13*J13</f>
        <v>268956.42</v>
      </c>
    </row>
    <row r="14" spans="1:12" ht="16.5" customHeight="1" x14ac:dyDescent="0.25">
      <c r="A14" s="28" t="s">
        <v>30</v>
      </c>
      <c r="B14" s="29"/>
      <c r="C14" s="29"/>
      <c r="D14" s="29"/>
      <c r="E14" s="30"/>
      <c r="F14" s="29"/>
      <c r="G14" s="29"/>
      <c r="H14" s="29"/>
      <c r="I14" s="31"/>
      <c r="J14" s="15"/>
      <c r="K14" s="16">
        <f>SUM(K8:K13)</f>
        <v>879762.78</v>
      </c>
      <c r="L14" s="17"/>
    </row>
    <row r="15" spans="1:12" x14ac:dyDescent="0.25">
      <c r="A15" s="18"/>
      <c r="B15" s="19"/>
      <c r="C15" s="20"/>
      <c r="D15" s="20"/>
      <c r="E15" s="20"/>
      <c r="F15" s="20"/>
      <c r="G15" s="20"/>
      <c r="H15" s="18"/>
      <c r="I15" s="21"/>
      <c r="J15" s="22"/>
      <c r="K15" s="22"/>
      <c r="L15" s="17"/>
    </row>
    <row r="16" spans="1:12" ht="18.75" customHeight="1" x14ac:dyDescent="0.25">
      <c r="A16" s="18"/>
      <c r="B16" s="19"/>
      <c r="C16" s="20"/>
      <c r="D16" s="20"/>
      <c r="E16" s="20"/>
      <c r="F16" s="20"/>
      <c r="G16" s="20"/>
      <c r="H16" s="18"/>
      <c r="I16" s="21"/>
      <c r="J16" s="22"/>
      <c r="K16" s="22"/>
      <c r="L16" s="17"/>
    </row>
    <row r="17" spans="1:12" x14ac:dyDescent="0.25">
      <c r="A17" s="18"/>
      <c r="B17" s="19"/>
      <c r="C17" s="20"/>
      <c r="D17" s="20"/>
      <c r="E17" s="20"/>
      <c r="F17" s="20"/>
      <c r="G17" s="20"/>
      <c r="H17" s="18"/>
      <c r="I17" s="21"/>
      <c r="J17" s="22"/>
      <c r="K17" s="22"/>
      <c r="L17" s="17"/>
    </row>
    <row r="18" spans="1:12" x14ac:dyDescent="0.25">
      <c r="A18" s="18"/>
      <c r="B18" s="19"/>
      <c r="C18" s="20"/>
      <c r="D18" s="20"/>
      <c r="E18" s="20"/>
      <c r="F18" s="20"/>
      <c r="G18" s="20"/>
      <c r="H18" s="18"/>
      <c r="I18" s="21"/>
      <c r="J18" s="22"/>
      <c r="K18" s="22"/>
      <c r="L18" s="23"/>
    </row>
    <row r="19" spans="1:12" x14ac:dyDescent="0.25">
      <c r="A19" s="18"/>
      <c r="B19" s="19"/>
      <c r="C19" s="20"/>
      <c r="D19" s="20"/>
      <c r="E19" s="20"/>
      <c r="F19" s="20"/>
      <c r="G19" s="20"/>
      <c r="H19" s="18"/>
      <c r="I19" s="21"/>
      <c r="J19" s="22"/>
      <c r="K19" s="22"/>
      <c r="L19" s="23"/>
    </row>
    <row r="20" spans="1:12" x14ac:dyDescent="0.25">
      <c r="A20" s="18"/>
      <c r="B20" s="19"/>
      <c r="C20" s="20"/>
      <c r="D20" s="20"/>
      <c r="E20" s="20"/>
      <c r="F20" s="20"/>
      <c r="G20" s="20"/>
      <c r="H20" s="18"/>
      <c r="I20" s="21"/>
      <c r="J20" s="22"/>
      <c r="K20" s="22"/>
      <c r="L20" s="23"/>
    </row>
    <row r="21" spans="1:12" x14ac:dyDescent="0.25">
      <c r="A21" s="18"/>
      <c r="B21" s="19"/>
      <c r="C21" s="20"/>
      <c r="D21" s="20"/>
      <c r="E21" s="20"/>
      <c r="F21" s="20"/>
      <c r="G21" s="20"/>
      <c r="H21" s="18"/>
      <c r="I21" s="21"/>
      <c r="J21" s="22"/>
      <c r="K21" s="22"/>
      <c r="L21" s="23"/>
    </row>
    <row r="22" spans="1:12" x14ac:dyDescent="0.25">
      <c r="A22" s="18"/>
      <c r="B22" s="19"/>
      <c r="C22" s="24"/>
      <c r="D22" s="24"/>
      <c r="E22" s="24"/>
      <c r="F22" s="20"/>
      <c r="G22" s="24"/>
      <c r="H22" s="24"/>
      <c r="I22" s="25"/>
      <c r="J22" s="22"/>
      <c r="K22" s="22"/>
      <c r="L22" s="17"/>
    </row>
    <row r="23" spans="1:12" x14ac:dyDescent="0.25">
      <c r="A23" s="18"/>
      <c r="B23" s="19"/>
      <c r="C23" s="20"/>
      <c r="D23" s="20"/>
      <c r="E23" s="20"/>
      <c r="G23" s="20"/>
      <c r="H23" s="18"/>
      <c r="I23" s="21"/>
      <c r="J23" s="22"/>
      <c r="K23" s="22"/>
      <c r="L23" s="23"/>
    </row>
    <row r="24" spans="1:12" x14ac:dyDescent="0.25">
      <c r="A24" s="18"/>
      <c r="B24" s="19"/>
      <c r="C24" s="20"/>
      <c r="D24" s="20"/>
      <c r="E24" s="20"/>
      <c r="F24" s="20"/>
      <c r="G24" s="20"/>
      <c r="H24" s="18"/>
      <c r="I24" s="21"/>
      <c r="J24" s="22"/>
      <c r="K24" s="22"/>
      <c r="L24" s="23"/>
    </row>
    <row r="25" spans="1:12" x14ac:dyDescent="0.25">
      <c r="A25" s="18"/>
      <c r="B25" s="19"/>
      <c r="C25" s="20"/>
      <c r="D25" s="20"/>
      <c r="E25" s="20"/>
      <c r="F25" s="20"/>
      <c r="G25" s="20"/>
      <c r="H25" s="18"/>
      <c r="I25" s="21"/>
      <c r="J25" s="22"/>
      <c r="K25" s="22"/>
      <c r="L25" s="23"/>
    </row>
    <row r="26" spans="1:12" x14ac:dyDescent="0.25">
      <c r="A26" s="18"/>
      <c r="B26" s="19"/>
      <c r="C26" s="20"/>
      <c r="D26" s="20"/>
      <c r="E26" s="20"/>
      <c r="F26" s="20"/>
      <c r="G26" s="20"/>
      <c r="H26" s="18"/>
      <c r="I26" s="21"/>
      <c r="J26" s="22"/>
      <c r="K26" s="22"/>
      <c r="L26" s="23"/>
    </row>
    <row r="27" spans="1:12" x14ac:dyDescent="0.25">
      <c r="A27" s="18"/>
      <c r="B27" s="19"/>
      <c r="C27" s="20"/>
      <c r="D27" s="20"/>
      <c r="E27" s="20"/>
      <c r="F27" s="20"/>
      <c r="G27" s="20"/>
      <c r="H27" s="18"/>
      <c r="I27" s="21"/>
      <c r="J27" s="22"/>
      <c r="K27" s="22"/>
      <c r="L27" s="23"/>
    </row>
    <row r="28" spans="1:12" x14ac:dyDescent="0.25">
      <c r="A28" s="18"/>
      <c r="B28" s="19"/>
      <c r="C28" s="20"/>
      <c r="D28" s="20"/>
      <c r="E28" s="20"/>
      <c r="F28" s="20"/>
      <c r="G28" s="20"/>
      <c r="H28" s="18"/>
      <c r="I28" s="21"/>
      <c r="J28" s="22"/>
      <c r="K28" s="22"/>
      <c r="L28" s="17"/>
    </row>
    <row r="29" spans="1:12" x14ac:dyDescent="0.25">
      <c r="A29" s="18"/>
      <c r="B29" s="19"/>
      <c r="C29" s="20"/>
      <c r="D29" s="20"/>
      <c r="E29" s="20"/>
      <c r="F29" s="20"/>
      <c r="G29" s="20"/>
      <c r="H29" s="18"/>
      <c r="I29" s="21"/>
      <c r="J29" s="22"/>
      <c r="K29" s="22"/>
      <c r="L29" s="23"/>
    </row>
    <row r="30" spans="1:12" x14ac:dyDescent="0.25">
      <c r="A30" s="18"/>
      <c r="B30" s="19"/>
      <c r="C30" s="20"/>
      <c r="D30" s="20"/>
      <c r="E30" s="20"/>
      <c r="F30" s="20"/>
      <c r="G30" s="20"/>
      <c r="H30" s="18"/>
      <c r="I30" s="21"/>
      <c r="J30" s="22"/>
      <c r="K30" s="22"/>
      <c r="L30" s="23"/>
    </row>
    <row r="31" spans="1:12" x14ac:dyDescent="0.25">
      <c r="A31" s="18"/>
      <c r="B31" s="19"/>
      <c r="C31" s="20"/>
      <c r="D31" s="20"/>
      <c r="E31" s="20"/>
      <c r="F31" s="20"/>
      <c r="G31" s="20"/>
      <c r="H31" s="18"/>
      <c r="I31" s="21"/>
      <c r="J31" s="22"/>
      <c r="K31" s="22"/>
      <c r="L31" s="17"/>
    </row>
    <row r="32" spans="1:12" x14ac:dyDescent="0.25">
      <c r="A32" s="18"/>
      <c r="B32" s="19"/>
      <c r="C32" s="20"/>
      <c r="D32" s="20"/>
      <c r="E32" s="20"/>
      <c r="F32" s="20"/>
      <c r="G32" s="20"/>
      <c r="H32" s="18"/>
      <c r="I32" s="21"/>
      <c r="J32" s="22"/>
      <c r="K32" s="22"/>
      <c r="L32" s="23"/>
    </row>
    <row r="33" spans="1:12" x14ac:dyDescent="0.25">
      <c r="A33" s="18"/>
      <c r="B33" s="19"/>
      <c r="C33" s="20"/>
      <c r="D33" s="20"/>
      <c r="E33" s="20"/>
      <c r="F33" s="20"/>
      <c r="G33" s="20"/>
      <c r="H33" s="18"/>
      <c r="I33" s="21"/>
      <c r="J33" s="22"/>
      <c r="K33" s="22"/>
      <c r="L33" s="17"/>
    </row>
    <row r="34" spans="1:12" x14ac:dyDescent="0.25">
      <c r="A34" s="18"/>
      <c r="B34" s="19"/>
      <c r="C34" s="20"/>
      <c r="D34" s="20"/>
      <c r="E34" s="20"/>
      <c r="F34" s="20"/>
      <c r="G34" s="20"/>
      <c r="H34" s="18"/>
      <c r="I34" s="21"/>
      <c r="J34" s="22"/>
      <c r="K34" s="22"/>
      <c r="L34" s="23"/>
    </row>
    <row r="35" spans="1:12" x14ac:dyDescent="0.25">
      <c r="A35" s="18"/>
      <c r="B35" s="19"/>
      <c r="C35" s="20"/>
      <c r="D35" s="20"/>
      <c r="E35" s="20"/>
      <c r="F35" s="20"/>
      <c r="G35" s="20"/>
      <c r="H35" s="18"/>
      <c r="I35" s="21"/>
      <c r="J35" s="22"/>
      <c r="K35" s="22"/>
      <c r="L35" s="17"/>
    </row>
    <row r="36" spans="1:12" x14ac:dyDescent="0.25">
      <c r="A36" s="18"/>
      <c r="B36" s="19"/>
      <c r="C36" s="20"/>
      <c r="D36" s="20"/>
      <c r="E36" s="20"/>
      <c r="F36" s="20"/>
      <c r="G36" s="20"/>
      <c r="H36" s="18"/>
      <c r="I36" s="21"/>
      <c r="J36" s="22"/>
      <c r="K36" s="22"/>
      <c r="L36" s="17"/>
    </row>
    <row r="37" spans="1:12" x14ac:dyDescent="0.25">
      <c r="A37" s="18"/>
      <c r="B37" s="19"/>
      <c r="C37" s="20"/>
      <c r="D37" s="20"/>
      <c r="E37" s="20"/>
      <c r="F37" s="20"/>
      <c r="G37" s="20"/>
      <c r="H37" s="18"/>
      <c r="I37" s="21"/>
      <c r="J37" s="22"/>
      <c r="K37" s="22"/>
      <c r="L37" s="17"/>
    </row>
    <row r="38" spans="1:12" x14ac:dyDescent="0.25">
      <c r="A38" s="18"/>
      <c r="B38" s="19"/>
      <c r="C38" s="20"/>
      <c r="D38" s="20"/>
      <c r="E38" s="20"/>
      <c r="F38" s="20"/>
      <c r="G38" s="20"/>
      <c r="H38" s="18"/>
      <c r="I38" s="21"/>
      <c r="J38" s="22"/>
      <c r="K38" s="22"/>
      <c r="L38" s="17"/>
    </row>
    <row r="39" spans="1:12" x14ac:dyDescent="0.25">
      <c r="A39" s="18"/>
      <c r="B39" s="19"/>
      <c r="C39" s="20"/>
      <c r="D39" s="20"/>
      <c r="E39" s="20"/>
      <c r="F39" s="20"/>
      <c r="G39" s="20"/>
      <c r="H39" s="18"/>
      <c r="I39" s="21"/>
      <c r="J39" s="22"/>
      <c r="K39" s="22"/>
      <c r="L39" s="23"/>
    </row>
  </sheetData>
  <sortState ref="A10:D36">
    <sortCondition ref="C10"/>
  </sortState>
  <mergeCells count="4">
    <mergeCell ref="J1:K1"/>
    <mergeCell ref="J2:K2"/>
    <mergeCell ref="C5:I5"/>
    <mergeCell ref="A14:I14"/>
  </mergeCells>
  <conditionalFormatting sqref="D8">
    <cfRule type="containsText" priority="1" operator="containsText" text="1">
      <formula>NOT(ISERROR(SEARCH("1",E8)))</formula>
    </cfRule>
  </conditionalFormatting>
  <conditionalFormatting sqref="D13">
    <cfRule type="containsText" priority="2" operator="containsText" text="1">
      <formula>NOT(ISERROR(SEARCH("1",E8)))</formula>
    </cfRule>
  </conditionalFormatting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Золотухина Вера Александровна</cp:lastModifiedBy>
  <cp:revision>3</cp:revision>
  <cp:lastPrinted>2026-02-11T03:05:38Z</cp:lastPrinted>
  <dcterms:created xsi:type="dcterms:W3CDTF">2006-09-16T00:00:00Z</dcterms:created>
  <dcterms:modified xsi:type="dcterms:W3CDTF">2026-02-11T03:05:40Z</dcterms:modified>
</cp:coreProperties>
</file>